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ZTI VV V.N. oprava F.P\"/>
    </mc:Choice>
  </mc:AlternateContent>
  <bookViews>
    <workbookView xWindow="0" yWindow="0" windowWidth="25200" windowHeight="11730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88" i="3" l="1"/>
  <c r="E88" i="3"/>
  <c r="N88" i="3"/>
  <c r="L88" i="3"/>
  <c r="J88" i="3"/>
  <c r="I88" i="3"/>
  <c r="H88" i="3"/>
  <c r="W86" i="3"/>
  <c r="E86" i="3"/>
  <c r="N86" i="3"/>
  <c r="L86" i="3"/>
  <c r="J86" i="3"/>
  <c r="I86" i="3"/>
  <c r="H86" i="3"/>
  <c r="W84" i="3"/>
  <c r="E84" i="3"/>
  <c r="N84" i="3"/>
  <c r="L84" i="3"/>
  <c r="J84" i="3"/>
  <c r="I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W78" i="3"/>
  <c r="E78" i="3"/>
  <c r="N78" i="3"/>
  <c r="L78" i="3"/>
  <c r="J78" i="3"/>
  <c r="I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W59" i="3"/>
  <c r="E59" i="3"/>
  <c r="N59" i="3"/>
  <c r="L59" i="3"/>
  <c r="J59" i="3"/>
  <c r="I59" i="3"/>
  <c r="H59" i="3"/>
  <c r="N58" i="3"/>
  <c r="L58" i="3"/>
  <c r="J58" i="3"/>
  <c r="H58" i="3"/>
  <c r="N57" i="3"/>
  <c r="L57" i="3"/>
  <c r="J57" i="3"/>
  <c r="H57" i="3"/>
  <c r="N55" i="3"/>
  <c r="L55" i="3"/>
  <c r="J55" i="3"/>
  <c r="H55" i="3"/>
  <c r="W52" i="3"/>
  <c r="E52" i="3"/>
  <c r="N52" i="3"/>
  <c r="L52" i="3"/>
  <c r="J52" i="3"/>
  <c r="I52" i="3"/>
  <c r="H52" i="3"/>
  <c r="N50" i="3"/>
  <c r="L50" i="3"/>
  <c r="J50" i="3"/>
  <c r="H50" i="3"/>
  <c r="N48" i="3"/>
  <c r="L48" i="3"/>
  <c r="J48" i="3"/>
  <c r="H48" i="3"/>
  <c r="N46" i="3"/>
  <c r="L46" i="3"/>
  <c r="J46" i="3"/>
  <c r="H46" i="3"/>
  <c r="W43" i="3"/>
  <c r="E43" i="3"/>
  <c r="N43" i="3"/>
  <c r="L43" i="3"/>
  <c r="J43" i="3"/>
  <c r="I43" i="3"/>
  <c r="H43" i="3"/>
  <c r="N41" i="3"/>
  <c r="L41" i="3"/>
  <c r="J41" i="3"/>
  <c r="I41" i="3"/>
  <c r="N39" i="3"/>
  <c r="L39" i="3"/>
  <c r="J39" i="3"/>
  <c r="H39" i="3"/>
  <c r="N37" i="3"/>
  <c r="L37" i="3"/>
  <c r="J37" i="3"/>
  <c r="H37" i="3"/>
  <c r="N36" i="3"/>
  <c r="L36" i="3"/>
  <c r="J36" i="3"/>
  <c r="H36" i="3"/>
  <c r="N32" i="3"/>
  <c r="L32" i="3"/>
  <c r="J32" i="3"/>
  <c r="H32" i="3"/>
  <c r="N31" i="3"/>
  <c r="L31" i="3"/>
  <c r="J31" i="3"/>
  <c r="H31" i="3"/>
  <c r="N30" i="3"/>
  <c r="L30" i="3"/>
  <c r="J30" i="3"/>
  <c r="H30" i="3"/>
  <c r="N27" i="3"/>
  <c r="L27" i="3"/>
  <c r="J27" i="3"/>
  <c r="H27" i="3"/>
  <c r="N26" i="3"/>
  <c r="L26" i="3"/>
  <c r="J26" i="3"/>
  <c r="H26" i="3"/>
  <c r="N23" i="3"/>
  <c r="L23" i="3"/>
  <c r="J23" i="3"/>
  <c r="H23" i="3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<sst xmlns="http://schemas.openxmlformats.org/spreadsheetml/2006/main" count="613" uniqueCount="258">
  <si>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</si>
  <si>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</si>
  <si>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</si>
  <si>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</si>
  <si>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</si>
  <si>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</si>
  <si>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</si>
  <si>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</si>
  <si>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</si>
  <si>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</si>
  <si>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</si>
  <si>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</si>
  <si>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</si>
  <si>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</si>
  <si>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</si>
  <si>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</si>
  <si>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</si>
  <si>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</si>
  <si>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</si>
  <si>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</si>
  <si>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</si>
  <si>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</si>
  <si>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</si>
  <si>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</si>
  <si>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</si>
  <si>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</si>
  <si>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</si>
  <si>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</si>
  <si>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</si>
  <si>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</si>
  <si>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</si>
  <si>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</si>
  <si>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</si>
  <si>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</si>
  <si>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</si>
  <si>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</si>
  <si>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</si>
  <si>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</si>
  <si>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</si>
  <si>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</si>
  <si>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</si>
  <si>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</si>
  <si>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</si>
  <si>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</si>
  <si>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</si>
  <si>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</si>
  <si>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</si>
  <si>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</si>
  <si>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</si>
  <si>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</si>
  <si>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</si>
  <si>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</si>
  <si>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</si>
  <si>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</si>
  <si>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</si>
  <si>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</si>
  <si>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</si>
  <si>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</si>
  <si>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</si>
  <si>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</si>
  <si>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</si>
  <si>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</si>
  <si>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</si>
  <si>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</si>
  <si>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</si>
  <si>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</si>
  <si>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</si>
  <si>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</si>
  <si>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</si>
  <si>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</si>
  <si>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</si>
  <si>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</si>
  <si>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</si>
  <si>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</si>
  <si>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</si>
  <si>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11.05.2026</t>
  </si>
  <si>
    <t>Stavba : CHP Vyšné Nemecké OD Rozšírenie pracoviska  11.5.2026</t>
  </si>
  <si>
    <t>Objekt : SO 10 Splášková kanalizácia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</si>
  <si>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</si>
  <si>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</si>
  <si>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</si>
  <si>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</si>
  <si>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</si>
  <si>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</si>
  <si>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</si>
  <si>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</si>
  <si>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</si>
  <si>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</si>
  <si>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</si>
  <si>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</si>
  <si>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</si>
  <si>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</si>
  <si>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</si>
  <si>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</si>
  <si>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</si>
  <si>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</si>
  <si>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</si>
  <si>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</si>
  <si>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</si>
  <si>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</si>
  <si>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30*1,1 =   33,000</t>
  </si>
  <si>
    <t>113107131</t>
  </si>
  <si>
    <t>Odstránenie podkladov alebo krytov z betónu prost. hr. do 150 mm, do 200 m2</t>
  </si>
  <si>
    <t>11310-7131</t>
  </si>
  <si>
    <t>113107141</t>
  </si>
  <si>
    <t>Odstránenie podkladov alebo krytov živičných hr. do 50 mm, do 200 m2</t>
  </si>
  <si>
    <t>11310-7141</t>
  </si>
  <si>
    <t>272</t>
  </si>
  <si>
    <t>119001411</t>
  </si>
  <si>
    <t>Dočasné zaist. potrubia bet. želbet. kam. vláknocem. DN do 200 mm</t>
  </si>
  <si>
    <t>m</t>
  </si>
  <si>
    <t>11900-1411</t>
  </si>
  <si>
    <t>119001421</t>
  </si>
  <si>
    <t>Dočasné zaistenie káblov do 3 káblov</t>
  </si>
  <si>
    <t>11900-1421</t>
  </si>
  <si>
    <t>001</t>
  </si>
  <si>
    <t>120001101</t>
  </si>
  <si>
    <t>Príplatok za sťaženú vykopávku v blízkosti podzem. vedenia</t>
  </si>
  <si>
    <t>m3</t>
  </si>
  <si>
    <t>12000-1101</t>
  </si>
  <si>
    <t>1*1,1*1,76 =   1,936</t>
  </si>
  <si>
    <t>132201201</t>
  </si>
  <si>
    <t>Hĺbenie rýh šírka do 2 m v horn. tr. 3 do 100 m3</t>
  </si>
  <si>
    <t>13220-1201</t>
  </si>
  <si>
    <t>30*1,1*1,46 =   48,180</t>
  </si>
  <si>
    <t>2*2*(1,33+1,31) =   10,560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</si>
  <si>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</si>
  <si>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</si>
  <si>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</si>
  <si>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</si>
  <si>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</si>
  <si>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</si>
  <si>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2*30*1,76 =   105,600</t>
  </si>
  <si>
    <t>8*(1,63+1,61) =   25,920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</si>
  <si>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</si>
  <si>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</si>
  <si>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</si>
  <si>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</si>
  <si>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</si>
  <si>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</si>
  <si>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</si>
  <si>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</si>
  <si>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</si>
  <si>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</si>
  <si>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30*1,1*0,15 =   4,950</t>
  </si>
  <si>
    <t>30*1,1*0,46 =   15,180</t>
  </si>
  <si>
    <t>1,35*(1,63+1,61) =   4,374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</si>
  <si>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</si>
  <si>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</si>
  <si>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</si>
  <si>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</si>
  <si>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</si>
  <si>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</si>
  <si>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58,74-24,504 =   34,236</t>
  </si>
  <si>
    <t>175101101</t>
  </si>
  <si>
    <t>Obsyp potrubia bez prehodenia sypaniny</t>
  </si>
  <si>
    <t>17510-1101</t>
  </si>
  <si>
    <t>49*1,1*0,46 =   24,794</t>
  </si>
  <si>
    <t>MAT</t>
  </si>
  <si>
    <t>583313460</t>
  </si>
  <si>
    <t>Kamenivo na lôžko a obsyp potrubia 0-4</t>
  </si>
  <si>
    <t>t</t>
  </si>
  <si>
    <t>14.21.12</t>
  </si>
  <si>
    <t>EZ</t>
  </si>
  <si>
    <t>24,794*1,8 =   44,629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</si>
  <si>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</si>
  <si>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</si>
  <si>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</si>
  <si>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</si>
  <si>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</si>
  <si>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</si>
  <si>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49*1,1*0,15 =   8,085</t>
  </si>
  <si>
    <t>452311131</t>
  </si>
  <si>
    <t>Podkladové dosky z betónu prostého tr. C 12/15 v otvorenom výkope pod potrubie</t>
  </si>
  <si>
    <t>45231-1131</t>
  </si>
  <si>
    <t>0,7*0,7*0,1*4 =   0,196</t>
  </si>
  <si>
    <t>452351101</t>
  </si>
  <si>
    <t>Debnenie podkladových dosiek a sedlových lôžok pod potrubie v otvorenom výkope</t>
  </si>
  <si>
    <t>45235-1101</t>
  </si>
  <si>
    <t>0,7*0,7*4 =   1,960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</si>
  <si>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</si>
  <si>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</si>
  <si>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</si>
  <si>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</si>
  <si>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</si>
  <si>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</si>
  <si>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567121225</t>
  </si>
  <si>
    <t>Podklad z prostého betónu tr. C 16/20 hr. 150 mm</t>
  </si>
  <si>
    <t>56712-1225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</si>
  <si>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</si>
  <si>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</si>
  <si>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</si>
  <si>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</si>
  <si>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</si>
  <si>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</si>
  <si>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</si>
  <si>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</si>
  <si>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</si>
  <si>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83126-3195</t>
  </si>
  <si>
    <t>831311121</t>
  </si>
  <si>
    <t>Montáž potrubia z rúr kameninových pre kan. v otvorenom výkope do 20% DN 150, tesnenie povrazcom a asfaltom</t>
  </si>
  <si>
    <t>83131-1121</t>
  </si>
  <si>
    <t>831312122pc</t>
  </si>
  <si>
    <t>Kameninivá rúra Dn150</t>
  </si>
  <si>
    <t>837312122pc</t>
  </si>
  <si>
    <t>831312127pc</t>
  </si>
  <si>
    <t>Prechodka plast/kamenina k GUSM-150(D160)</t>
  </si>
  <si>
    <t>83131-2127pc</t>
  </si>
  <si>
    <t>837312121</t>
  </si>
  <si>
    <t>Montáž kameninových tvaroviek jednoosých v otvorenom výkope DN 150, tesnenie povrazcom a asfaltom</t>
  </si>
  <si>
    <t>83731-2121</t>
  </si>
  <si>
    <t>837314111</t>
  </si>
  <si>
    <t>Montáž kameninových útesov s hrdlom na potrubie betónové a železobetónové DN 150</t>
  </si>
  <si>
    <t>83731-4111</t>
  </si>
  <si>
    <t>837365160pc</t>
  </si>
  <si>
    <t>Rúra kanaliz PVC korung SN 8-PVC U 160/5m</t>
  </si>
  <si>
    <t>83736-5160pc</t>
  </si>
  <si>
    <t>871313121</t>
  </si>
  <si>
    <t>Montáž potrubia z kanalizačných rúr z PVC v otvorenom výkope do 20% DN 150, tesnenie gum. krúžkami</t>
  </si>
  <si>
    <t>87131-3121</t>
  </si>
  <si>
    <t>892101111</t>
  </si>
  <si>
    <t>Skúška tesnosti kanalizačného potrubia DN do 200 vodou</t>
  </si>
  <si>
    <t>89210-1111</t>
  </si>
  <si>
    <t>8944030202pc</t>
  </si>
  <si>
    <t>Montáž plast.šachty D 600</t>
  </si>
  <si>
    <t xml:space="preserve">  .  .  </t>
  </si>
  <si>
    <t>894403035pc</t>
  </si>
  <si>
    <t>Poklop teleskop.záťaž.D 400</t>
  </si>
  <si>
    <t>894403043pc</t>
  </si>
  <si>
    <t>TEGRA 600-h 500 dielec</t>
  </si>
  <si>
    <t>89440-3043pc</t>
  </si>
  <si>
    <t>894403044pc</t>
  </si>
  <si>
    <t>TEGRA 600-h 125 dielec</t>
  </si>
  <si>
    <t>89440-3044pc</t>
  </si>
  <si>
    <t>894403049pc</t>
  </si>
  <si>
    <t>TEGRA 600-teleskop.adapter A15/C250</t>
  </si>
  <si>
    <t>89440-3049pc</t>
  </si>
  <si>
    <t>894414220pc</t>
  </si>
  <si>
    <t>Tegra 600-šschtové dno</t>
  </si>
  <si>
    <t>899103111</t>
  </si>
  <si>
    <t>Osadenie poklopov liatinových, oceľových s rámom nad 100 do 150 kg</t>
  </si>
  <si>
    <t>89910-3111</t>
  </si>
  <si>
    <t xml:space="preserve">8 - RÚROVÉ VEDENIA  spolu: </t>
  </si>
  <si>
    <t>9 - OSTATNÉ KONŠTRUKCIE A PRÁCE</t>
  </si>
  <si>
    <t>016</t>
  </si>
  <si>
    <t>971056011</t>
  </si>
  <si>
    <t>Jadrové vrty diamantovými korunkami do  Dn 200mm do stien železobet.</t>
  </si>
  <si>
    <t>cm</t>
  </si>
  <si>
    <t>998225111</t>
  </si>
  <si>
    <t>Presun hmôt pre pozemné komunikácie a plochy letísk, kryt živičný</t>
  </si>
  <si>
    <t>99822-5111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</si>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</sst>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1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FF0000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1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0" fillId="0" borderId="0" xfId="0" applyFont="1" applyAlignment="1">
      <alignment horizontal="right" vertical="top"/>
    </xf>
    <xf numFmtId="49" fontId="30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vertical="top"/>
    </xf>
    <xf numFmtId="49" fontId="30" fillId="0" borderId="0" xfId="0" applyNumberFormat="1" applyFont="1" applyAlignment="1">
      <alignment horizontal="left" vertical="top" wrapText="1"/>
    </xf>
    <xf numFmtId="167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</cellXfs>
  <cellStyles count="80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a" xfId="0" builtinId="0" customBuiltin="1"/>
    <cellStyle name="normálne_fakturuj99" xfId="76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8"/>
  <sheetViews>
    <sheetView showGridLines="0" tabSelected="1" workbookViewId="0">
      <pane xSplit="4" ySplit="10" topLeftCell="E62" activePane="bottomRight" state="frozen"/>
      <selection pane="topRight"/>
      <selection pane="bottomLeft"/>
      <selection pane="bottomRight" activeCell="A76" sqref="A76:F76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>
      <c r="A14" s="26">
        <v>1</v>
      </c>
      <c r="B14" s="27" t="s">
        <v>85</v>
      </c>
      <c r="C14" s="28" t="s">
        <v>86</v>
      </c>
      <c r="D14" s="29" t="s">
        <v>87</v>
      </c>
      <c r="E14" s="30">
        <v>4.9000000000000002E-2</v>
      </c>
      <c r="F14" s="31" t="s">
        <v>88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2.002777E-2</v>
      </c>
      <c r="N14" s="30">
        <f>E14*M14</f>
        <v>0</v>
      </c>
      <c r="O14" s="31">
        <v>0</v>
      </c>
      <c r="P14" s="31" t="s">
        <v>89</v>
      </c>
      <c r="V14" s="34" t="s">
        <v>70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 ht="25.5">
      <c r="A15" s="26">
        <v>2</v>
      </c>
      <c r="B15" s="27" t="s">
        <v>94</v>
      </c>
      <c r="C15" s="28" t="s">
        <v>95</v>
      </c>
      <c r="D15" s="29" t="s">
        <v>96</v>
      </c>
      <c r="E15" s="30">
        <v>33</v>
      </c>
      <c r="F15" s="31" t="s">
        <v>97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4.29</v>
      </c>
      <c r="O15" s="31">
        <v>0</v>
      </c>
      <c r="P15" s="31" t="s">
        <v>89</v>
      </c>
      <c r="V15" s="34" t="s">
        <v>70</v>
      </c>
      <c r="X15" s="28" t="s">
        <v>98</v>
      </c>
      <c r="Y15" s="28" t="s">
        <v>95</v>
      </c>
      <c r="Z15" s="31" t="s">
        <v>99</v>
      </c>
      <c r="AJ15" s="6" t="s">
        <v>92</v>
      </c>
      <c r="AK15" s="6" t="s">
        <v>93</v>
      </c>
    </row>
    <row r="16" spans="1:37">
      <c r="D16" s="62" t="s">
        <v>100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94</v>
      </c>
      <c r="C17" s="28" t="s">
        <v>101</v>
      </c>
      <c r="D17" s="29" t="s">
        <v>102</v>
      </c>
      <c r="E17" s="30">
        <v>33</v>
      </c>
      <c r="F17" s="31" t="s">
        <v>97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7.4249999999999998</v>
      </c>
      <c r="O17" s="31">
        <v>0</v>
      </c>
      <c r="P17" s="31" t="s">
        <v>89</v>
      </c>
      <c r="V17" s="34" t="s">
        <v>70</v>
      </c>
      <c r="X17" s="28" t="s">
        <v>103</v>
      </c>
      <c r="Y17" s="28" t="s">
        <v>101</v>
      </c>
      <c r="Z17" s="31" t="s">
        <v>99</v>
      </c>
      <c r="AJ17" s="6" t="s">
        <v>92</v>
      </c>
      <c r="AK17" s="6" t="s">
        <v>93</v>
      </c>
    </row>
    <row r="18" spans="1:37" ht="25.5">
      <c r="A18" s="26">
        <v>4</v>
      </c>
      <c r="B18" s="27" t="s">
        <v>94</v>
      </c>
      <c r="C18" s="28" t="s">
        <v>104</v>
      </c>
      <c r="D18" s="29" t="s">
        <v>105</v>
      </c>
      <c r="E18" s="30">
        <v>33</v>
      </c>
      <c r="F18" s="31" t="s">
        <v>97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9.8000000000000004E-2</v>
      </c>
      <c r="N18" s="30">
        <f>E18*M18</f>
        <v>3.234</v>
      </c>
      <c r="O18" s="31">
        <v>0</v>
      </c>
      <c r="P18" s="31" t="s">
        <v>89</v>
      </c>
      <c r="V18" s="34" t="s">
        <v>70</v>
      </c>
      <c r="X18" s="28" t="s">
        <v>106</v>
      </c>
      <c r="Y18" s="28" t="s">
        <v>104</v>
      </c>
      <c r="Z18" s="31" t="s">
        <v>99</v>
      </c>
      <c r="AJ18" s="6" t="s">
        <v>92</v>
      </c>
      <c r="AK18" s="6" t="s">
        <v>93</v>
      </c>
    </row>
    <row r="19" spans="1:37" ht="25.5">
      <c r="A19" s="26">
        <v>5</v>
      </c>
      <c r="B19" s="27" t="s">
        <v>107</v>
      </c>
      <c r="C19" s="28" t="s">
        <v>108</v>
      </c>
      <c r="D19" s="29" t="s">
        <v>109</v>
      </c>
      <c r="E19" s="30">
        <v>1</v>
      </c>
      <c r="F19" s="31" t="s">
        <v>110</v>
      </c>
      <c r="H19" s="32">
        <f>ROUND(E19*G19,2)</f>
        <v>0</v>
      </c>
      <c r="J19" s="32">
        <f>ROUND(E19*G19,2)</f>
        <v>0</v>
      </c>
      <c r="K19" s="33">
        <v>3.6800000000000001E-3</v>
      </c>
      <c r="L19" s="33">
        <f>E19*K19</f>
        <v>3.6800000000000001E-3</v>
      </c>
      <c r="N19" s="30">
        <f>E19*M19</f>
        <v>0</v>
      </c>
      <c r="O19" s="31">
        <v>0</v>
      </c>
      <c r="P19" s="31" t="s">
        <v>89</v>
      </c>
      <c r="V19" s="34" t="s">
        <v>70</v>
      </c>
      <c r="X19" s="28" t="s">
        <v>111</v>
      </c>
      <c r="Y19" s="28" t="s">
        <v>108</v>
      </c>
      <c r="Z19" s="31" t="s">
        <v>91</v>
      </c>
      <c r="AJ19" s="6" t="s">
        <v>92</v>
      </c>
      <c r="AK19" s="6" t="s">
        <v>93</v>
      </c>
    </row>
    <row r="20" spans="1:37">
      <c r="A20" s="26">
        <v>6</v>
      </c>
      <c r="B20" s="27" t="s">
        <v>107</v>
      </c>
      <c r="C20" s="28" t="s">
        <v>112</v>
      </c>
      <c r="D20" s="29" t="s">
        <v>113</v>
      </c>
      <c r="E20" s="30">
        <v>2</v>
      </c>
      <c r="F20" s="31" t="s">
        <v>110</v>
      </c>
      <c r="H20" s="32">
        <f>ROUND(E20*G20,2)</f>
        <v>0</v>
      </c>
      <c r="J20" s="32">
        <f>ROUND(E20*G20,2)</f>
        <v>0</v>
      </c>
      <c r="K20" s="33">
        <v>3.3180000000000001E-2</v>
      </c>
      <c r="L20" s="33">
        <f>E20*K20</f>
        <v>6.6360000000000002E-2</v>
      </c>
      <c r="N20" s="30">
        <f>E20*M20</f>
        <v>0</v>
      </c>
      <c r="O20" s="31">
        <v>0</v>
      </c>
      <c r="P20" s="31" t="s">
        <v>89</v>
      </c>
      <c r="V20" s="34" t="s">
        <v>70</v>
      </c>
      <c r="X20" s="28" t="s">
        <v>114</v>
      </c>
      <c r="Y20" s="28" t="s">
        <v>112</v>
      </c>
      <c r="Z20" s="31" t="s">
        <v>91</v>
      </c>
      <c r="AJ20" s="6" t="s">
        <v>92</v>
      </c>
      <c r="AK20" s="6" t="s">
        <v>93</v>
      </c>
    </row>
    <row r="21" spans="1:37" ht="25.5">
      <c r="A21" s="26">
        <v>7</v>
      </c>
      <c r="B21" s="27" t="s">
        <v>115</v>
      </c>
      <c r="C21" s="28" t="s">
        <v>116</v>
      </c>
      <c r="D21" s="29" t="s">
        <v>117</v>
      </c>
      <c r="E21" s="30">
        <v>1.9359999999999999</v>
      </c>
      <c r="F21" s="31" t="s">
        <v>118</v>
      </c>
      <c r="H21" s="32">
        <f>ROUND(E21*G21,2)</f>
        <v>0</v>
      </c>
      <c r="J21" s="32">
        <f>ROUND(E21*G21,2)</f>
        <v>0</v>
      </c>
      <c r="L21" s="33">
        <f>E21*K21</f>
        <v>0</v>
      </c>
      <c r="N21" s="30">
        <f>E21*M21</f>
        <v>0</v>
      </c>
      <c r="O21" s="31">
        <v>0</v>
      </c>
      <c r="P21" s="31" t="s">
        <v>89</v>
      </c>
      <c r="V21" s="34" t="s">
        <v>70</v>
      </c>
      <c r="X21" s="28" t="s">
        <v>119</v>
      </c>
      <c r="Y21" s="28" t="s">
        <v>116</v>
      </c>
      <c r="Z21" s="31" t="s">
        <v>91</v>
      </c>
      <c r="AJ21" s="6" t="s">
        <v>92</v>
      </c>
      <c r="AK21" s="6" t="s">
        <v>93</v>
      </c>
    </row>
    <row r="22" spans="1:37">
      <c r="D22" s="62" t="s">
        <v>120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>
      <c r="A23" s="26">
        <v>8</v>
      </c>
      <c r="B23" s="27" t="s">
        <v>107</v>
      </c>
      <c r="C23" s="28" t="s">
        <v>121</v>
      </c>
      <c r="D23" s="29" t="s">
        <v>122</v>
      </c>
      <c r="E23" s="30">
        <v>58.74</v>
      </c>
      <c r="F23" s="31" t="s">
        <v>118</v>
      </c>
      <c r="H23" s="32">
        <f>ROUND(E23*G23,2)</f>
        <v>0</v>
      </c>
      <c r="J23" s="32">
        <f>ROUND(E23*G23,2)</f>
        <v>0</v>
      </c>
      <c r="L23" s="33">
        <f>E23*K23</f>
        <v>0</v>
      </c>
      <c r="N23" s="30">
        <f>E23*M23</f>
        <v>0</v>
      </c>
      <c r="O23" s="31">
        <v>0</v>
      </c>
      <c r="P23" s="31" t="s">
        <v>89</v>
      </c>
      <c r="V23" s="34" t="s">
        <v>70</v>
      </c>
      <c r="X23" s="28" t="s">
        <v>123</v>
      </c>
      <c r="Y23" s="28" t="s">
        <v>121</v>
      </c>
      <c r="Z23" s="31" t="s">
        <v>91</v>
      </c>
      <c r="AJ23" s="6" t="s">
        <v>92</v>
      </c>
      <c r="AK23" s="6" t="s">
        <v>93</v>
      </c>
    </row>
    <row r="24" spans="1:37">
      <c r="D24" s="62" t="s">
        <v>124</v>
      </c>
      <c r="E24" s="63"/>
      <c r="F24" s="64"/>
      <c r="G24" s="65"/>
      <c r="H24" s="65"/>
      <c r="I24" s="65"/>
      <c r="J24" s="65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 t="s">
        <v>0</v>
      </c>
      <c r="W24" s="68"/>
      <c r="X24" s="64"/>
    </row>
    <row r="25" spans="1:37">
      <c r="D25" s="62" t="s">
        <v>125</v>
      </c>
      <c r="E25" s="63"/>
      <c r="F25" s="64"/>
      <c r="G25" s="65"/>
      <c r="H25" s="65"/>
      <c r="I25" s="65"/>
      <c r="J25" s="65"/>
      <c r="K25" s="66"/>
      <c r="L25" s="66"/>
      <c r="M25" s="63"/>
      <c r="N25" s="63"/>
      <c r="O25" s="64"/>
      <c r="P25" s="64"/>
      <c r="Q25" s="63"/>
      <c r="R25" s="63"/>
      <c r="S25" s="63"/>
      <c r="T25" s="67"/>
      <c r="U25" s="67"/>
      <c r="V25" s="67" t="s">
        <v>0</v>
      </c>
      <c r="W25" s="68"/>
      <c r="X25" s="64"/>
    </row>
    <row r="26" spans="1:37">
      <c r="A26" s="26">
        <v>9</v>
      </c>
      <c r="B26" s="27" t="s">
        <v>107</v>
      </c>
      <c r="C26" s="28" t="s">
        <v>126</v>
      </c>
      <c r="D26" s="29" t="s">
        <v>127</v>
      </c>
      <c r="E26" s="30">
        <v>29.37</v>
      </c>
      <c r="F26" s="31" t="s">
        <v>118</v>
      </c>
      <c r="H26" s="32">
        <f>ROUND(E26*G26,2)</f>
        <v>0</v>
      </c>
      <c r="J26" s="32">
        <f>ROUND(E26*G26,2)</f>
        <v>0</v>
      </c>
      <c r="L26" s="33">
        <f>E26*K26</f>
        <v>0</v>
      </c>
      <c r="N26" s="30">
        <f>E26*M26</f>
        <v>0</v>
      </c>
      <c r="O26" s="31">
        <v>0</v>
      </c>
      <c r="P26" s="31" t="s">
        <v>89</v>
      </c>
      <c r="V26" s="34" t="s">
        <v>70</v>
      </c>
      <c r="X26" s="28" t="s">
        <v>128</v>
      </c>
      <c r="Y26" s="28" t="s">
        <v>126</v>
      </c>
      <c r="Z26" s="31" t="s">
        <v>91</v>
      </c>
      <c r="AJ26" s="6" t="s">
        <v>92</v>
      </c>
      <c r="AK26" s="6" t="s">
        <v>93</v>
      </c>
    </row>
    <row r="27" spans="1:37" ht="25.5">
      <c r="A27" s="26">
        <v>10</v>
      </c>
      <c r="B27" s="27" t="s">
        <v>107</v>
      </c>
      <c r="C27" s="28" t="s">
        <v>129</v>
      </c>
      <c r="D27" s="29" t="s">
        <v>130</v>
      </c>
      <c r="E27" s="30">
        <v>131.52000000000001</v>
      </c>
      <c r="F27" s="31" t="s">
        <v>97</v>
      </c>
      <c r="H27" s="32">
        <f>ROUND(E27*G27,2)</f>
        <v>0</v>
      </c>
      <c r="J27" s="32">
        <f>ROUND(E27*G27,2)</f>
        <v>0</v>
      </c>
      <c r="K27" s="33">
        <v>2.1000000000000001E-4</v>
      </c>
      <c r="L27" s="33">
        <f>E27*K27</f>
        <v>2.7619200000000003E-2</v>
      </c>
      <c r="N27" s="30">
        <f>E27*M27</f>
        <v>0</v>
      </c>
      <c r="O27" s="31">
        <v>0</v>
      </c>
      <c r="P27" s="31" t="s">
        <v>89</v>
      </c>
      <c r="V27" s="34" t="s">
        <v>70</v>
      </c>
      <c r="X27" s="28" t="s">
        <v>131</v>
      </c>
      <c r="Y27" s="28" t="s">
        <v>129</v>
      </c>
      <c r="Z27" s="31" t="s">
        <v>91</v>
      </c>
      <c r="AJ27" s="6" t="s">
        <v>92</v>
      </c>
      <c r="AK27" s="6" t="s">
        <v>93</v>
      </c>
    </row>
    <row r="28" spans="1:37">
      <c r="D28" s="62" t="s">
        <v>132</v>
      </c>
      <c r="E28" s="63"/>
      <c r="F28" s="64"/>
      <c r="G28" s="65"/>
      <c r="H28" s="65"/>
      <c r="I28" s="65"/>
      <c r="J28" s="65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 t="s">
        <v>0</v>
      </c>
      <c r="W28" s="68"/>
      <c r="X28" s="64"/>
    </row>
    <row r="29" spans="1:37">
      <c r="D29" s="62" t="s">
        <v>133</v>
      </c>
      <c r="E29" s="63"/>
      <c r="F29" s="64"/>
      <c r="G29" s="65"/>
      <c r="H29" s="65"/>
      <c r="I29" s="65"/>
      <c r="J29" s="65"/>
      <c r="K29" s="66"/>
      <c r="L29" s="66"/>
      <c r="M29" s="63"/>
      <c r="N29" s="63"/>
      <c r="O29" s="64"/>
      <c r="P29" s="64"/>
      <c r="Q29" s="63"/>
      <c r="R29" s="63"/>
      <c r="S29" s="63"/>
      <c r="T29" s="67"/>
      <c r="U29" s="67"/>
      <c r="V29" s="67" t="s">
        <v>0</v>
      </c>
      <c r="W29" s="68"/>
      <c r="X29" s="64"/>
    </row>
    <row r="30" spans="1:37" ht="25.5">
      <c r="A30" s="26">
        <v>11</v>
      </c>
      <c r="B30" s="27" t="s">
        <v>107</v>
      </c>
      <c r="C30" s="28" t="s">
        <v>134</v>
      </c>
      <c r="D30" s="29" t="s">
        <v>135</v>
      </c>
      <c r="E30" s="30">
        <v>131.52000000000001</v>
      </c>
      <c r="F30" s="31" t="s">
        <v>97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89</v>
      </c>
      <c r="V30" s="34" t="s">
        <v>70</v>
      </c>
      <c r="X30" s="28" t="s">
        <v>136</v>
      </c>
      <c r="Y30" s="28" t="s">
        <v>134</v>
      </c>
      <c r="Z30" s="31" t="s">
        <v>91</v>
      </c>
      <c r="AJ30" s="6" t="s">
        <v>92</v>
      </c>
      <c r="AK30" s="6" t="s">
        <v>93</v>
      </c>
    </row>
    <row r="31" spans="1:37" ht="25.5">
      <c r="A31" s="26">
        <v>12</v>
      </c>
      <c r="B31" s="27" t="s">
        <v>107</v>
      </c>
      <c r="C31" s="28" t="s">
        <v>137</v>
      </c>
      <c r="D31" s="29" t="s">
        <v>138</v>
      </c>
      <c r="E31" s="30">
        <v>58.74</v>
      </c>
      <c r="F31" s="31" t="s">
        <v>118</v>
      </c>
      <c r="H31" s="32">
        <f>ROUND(E31*G31,2)</f>
        <v>0</v>
      </c>
      <c r="J31" s="32">
        <f>ROUND(E31*G31,2)</f>
        <v>0</v>
      </c>
      <c r="L31" s="33">
        <f>E31*K31</f>
        <v>0</v>
      </c>
      <c r="N31" s="30">
        <f>E31*M31</f>
        <v>0</v>
      </c>
      <c r="O31" s="31">
        <v>0</v>
      </c>
      <c r="P31" s="31" t="s">
        <v>89</v>
      </c>
      <c r="V31" s="34" t="s">
        <v>70</v>
      </c>
      <c r="X31" s="28" t="s">
        <v>139</v>
      </c>
      <c r="Y31" s="28" t="s">
        <v>137</v>
      </c>
      <c r="Z31" s="31" t="s">
        <v>140</v>
      </c>
      <c r="AJ31" s="6" t="s">
        <v>92</v>
      </c>
      <c r="AK31" s="6" t="s">
        <v>93</v>
      </c>
    </row>
    <row r="32" spans="1:37" ht="25.5">
      <c r="A32" s="26">
        <v>13</v>
      </c>
      <c r="B32" s="27" t="s">
        <v>107</v>
      </c>
      <c r="C32" s="28" t="s">
        <v>141</v>
      </c>
      <c r="D32" s="29" t="s">
        <v>142</v>
      </c>
      <c r="E32" s="30">
        <v>24.504000000000001</v>
      </c>
      <c r="F32" s="31" t="s">
        <v>118</v>
      </c>
      <c r="H32" s="32">
        <f>ROUND(E32*G32,2)</f>
        <v>0</v>
      </c>
      <c r="J32" s="32">
        <f>ROUND(E32*G32,2)</f>
        <v>0</v>
      </c>
      <c r="L32" s="33">
        <f>E32*K32</f>
        <v>0</v>
      </c>
      <c r="N32" s="30">
        <f>E32*M32</f>
        <v>0</v>
      </c>
      <c r="O32" s="31">
        <v>0</v>
      </c>
      <c r="P32" s="31" t="s">
        <v>89</v>
      </c>
      <c r="V32" s="34" t="s">
        <v>70</v>
      </c>
      <c r="X32" s="28" t="s">
        <v>143</v>
      </c>
      <c r="Y32" s="28" t="s">
        <v>141</v>
      </c>
      <c r="Z32" s="31" t="s">
        <v>140</v>
      </c>
      <c r="AJ32" s="6" t="s">
        <v>92</v>
      </c>
      <c r="AK32" s="6" t="s">
        <v>93</v>
      </c>
    </row>
    <row r="33" spans="1:37">
      <c r="D33" s="62" t="s">
        <v>144</v>
      </c>
      <c r="E33" s="63"/>
      <c r="F33" s="64"/>
      <c r="G33" s="65"/>
      <c r="H33" s="65"/>
      <c r="I33" s="65"/>
      <c r="J33" s="65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 t="s">
        <v>0</v>
      </c>
      <c r="W33" s="68"/>
      <c r="X33" s="64"/>
    </row>
    <row r="34" spans="1:37">
      <c r="D34" s="62" t="s">
        <v>145</v>
      </c>
      <c r="E34" s="63"/>
      <c r="F34" s="64"/>
      <c r="G34" s="65"/>
      <c r="H34" s="65"/>
      <c r="I34" s="65"/>
      <c r="J34" s="65"/>
      <c r="K34" s="66"/>
      <c r="L34" s="66"/>
      <c r="M34" s="63"/>
      <c r="N34" s="63"/>
      <c r="O34" s="64"/>
      <c r="P34" s="64"/>
      <c r="Q34" s="63"/>
      <c r="R34" s="63"/>
      <c r="S34" s="63"/>
      <c r="T34" s="67"/>
      <c r="U34" s="67"/>
      <c r="V34" s="67" t="s">
        <v>0</v>
      </c>
      <c r="W34" s="68"/>
      <c r="X34" s="64"/>
    </row>
    <row r="35" spans="1:37">
      <c r="D35" s="62" t="s">
        <v>146</v>
      </c>
      <c r="E35" s="63"/>
      <c r="F35" s="64"/>
      <c r="G35" s="65"/>
      <c r="H35" s="65"/>
      <c r="I35" s="65"/>
      <c r="J35" s="65"/>
      <c r="K35" s="66"/>
      <c r="L35" s="66"/>
      <c r="M35" s="63"/>
      <c r="N35" s="63"/>
      <c r="O35" s="64"/>
      <c r="P35" s="64"/>
      <c r="Q35" s="63"/>
      <c r="R35" s="63"/>
      <c r="S35" s="63"/>
      <c r="T35" s="67"/>
      <c r="U35" s="67"/>
      <c r="V35" s="67" t="s">
        <v>0</v>
      </c>
      <c r="W35" s="68"/>
      <c r="X35" s="64"/>
    </row>
    <row r="36" spans="1:37">
      <c r="A36" s="26">
        <v>14</v>
      </c>
      <c r="B36" s="27" t="s">
        <v>107</v>
      </c>
      <c r="C36" s="28" t="s">
        <v>147</v>
      </c>
      <c r="D36" s="29" t="s">
        <v>148</v>
      </c>
      <c r="E36" s="30">
        <v>24.504000000000001</v>
      </c>
      <c r="F36" s="31" t="s">
        <v>118</v>
      </c>
      <c r="H36" s="32">
        <f>ROUND(E36*G36,2)</f>
        <v>0</v>
      </c>
      <c r="J36" s="32">
        <f>ROUND(E36*G36,2)</f>
        <v>0</v>
      </c>
      <c r="L36" s="33">
        <f>E36*K36</f>
        <v>0</v>
      </c>
      <c r="N36" s="30">
        <f>E36*M36</f>
        <v>0</v>
      </c>
      <c r="O36" s="31">
        <v>0</v>
      </c>
      <c r="P36" s="31" t="s">
        <v>89</v>
      </c>
      <c r="V36" s="34" t="s">
        <v>70</v>
      </c>
      <c r="X36" s="28" t="s">
        <v>149</v>
      </c>
      <c r="Y36" s="28" t="s">
        <v>147</v>
      </c>
      <c r="Z36" s="31" t="s">
        <v>91</v>
      </c>
      <c r="AJ36" s="6" t="s">
        <v>92</v>
      </c>
      <c r="AK36" s="6" t="s">
        <v>93</v>
      </c>
    </row>
    <row r="37" spans="1:37">
      <c r="A37" s="26">
        <v>15</v>
      </c>
      <c r="B37" s="27" t="s">
        <v>107</v>
      </c>
      <c r="C37" s="28" t="s">
        <v>150</v>
      </c>
      <c r="D37" s="29" t="s">
        <v>151</v>
      </c>
      <c r="E37" s="30">
        <v>34.235999999999997</v>
      </c>
      <c r="F37" s="31" t="s">
        <v>118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89</v>
      </c>
      <c r="V37" s="34" t="s">
        <v>70</v>
      </c>
      <c r="X37" s="28" t="s">
        <v>152</v>
      </c>
      <c r="Y37" s="28" t="s">
        <v>150</v>
      </c>
      <c r="Z37" s="31" t="s">
        <v>91</v>
      </c>
      <c r="AJ37" s="6" t="s">
        <v>92</v>
      </c>
      <c r="AK37" s="6" t="s">
        <v>93</v>
      </c>
    </row>
    <row r="38" spans="1:37">
      <c r="D38" s="62" t="s">
        <v>153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A39" s="26">
        <v>16</v>
      </c>
      <c r="B39" s="27" t="s">
        <v>115</v>
      </c>
      <c r="C39" s="28" t="s">
        <v>154</v>
      </c>
      <c r="D39" s="29" t="s">
        <v>155</v>
      </c>
      <c r="E39" s="30">
        <v>24.794</v>
      </c>
      <c r="F39" s="31" t="s">
        <v>118</v>
      </c>
      <c r="H39" s="32">
        <f>ROUND(E39*G39,2)</f>
        <v>0</v>
      </c>
      <c r="J39" s="32">
        <f>ROUND(E39*G39,2)</f>
        <v>0</v>
      </c>
      <c r="L39" s="33">
        <f>E39*K39</f>
        <v>0</v>
      </c>
      <c r="N39" s="30">
        <f>E39*M39</f>
        <v>0</v>
      </c>
      <c r="O39" s="31">
        <v>0</v>
      </c>
      <c r="P39" s="31" t="s">
        <v>89</v>
      </c>
      <c r="V39" s="34" t="s">
        <v>70</v>
      </c>
      <c r="X39" s="28" t="s">
        <v>156</v>
      </c>
      <c r="Y39" s="28" t="s">
        <v>154</v>
      </c>
      <c r="Z39" s="31" t="s">
        <v>91</v>
      </c>
      <c r="AJ39" s="6" t="s">
        <v>92</v>
      </c>
      <c r="AK39" s="6" t="s">
        <v>93</v>
      </c>
    </row>
    <row r="40" spans="1:37">
      <c r="D40" s="62" t="s">
        <v>157</v>
      </c>
      <c r="E40" s="63"/>
      <c r="F40" s="64"/>
      <c r="G40" s="65"/>
      <c r="H40" s="65"/>
      <c r="I40" s="65"/>
      <c r="J40" s="65"/>
      <c r="K40" s="66"/>
      <c r="L40" s="66"/>
      <c r="M40" s="63"/>
      <c r="N40" s="63"/>
      <c r="O40" s="64"/>
      <c r="P40" s="64"/>
      <c r="Q40" s="63"/>
      <c r="R40" s="63"/>
      <c r="S40" s="63"/>
      <c r="T40" s="67"/>
      <c r="U40" s="67"/>
      <c r="V40" s="67" t="s">
        <v>0</v>
      </c>
      <c r="W40" s="68"/>
      <c r="X40" s="64"/>
    </row>
    <row r="41" spans="1:37">
      <c r="A41" s="26">
        <v>17</v>
      </c>
      <c r="B41" s="27" t="s">
        <v>158</v>
      </c>
      <c r="C41" s="28" t="s">
        <v>159</v>
      </c>
      <c r="D41" s="29" t="s">
        <v>160</v>
      </c>
      <c r="E41" s="30">
        <v>44.628999999999998</v>
      </c>
      <c r="F41" s="31" t="s">
        <v>161</v>
      </c>
      <c r="I41" s="32">
        <f>ROUND(E41*G41,2)</f>
        <v>0</v>
      </c>
      <c r="J41" s="32">
        <f>ROUND(E41*G41,2)</f>
        <v>0</v>
      </c>
      <c r="K41" s="33">
        <v>1</v>
      </c>
      <c r="L41" s="33">
        <f>E41*K41</f>
        <v>44.628999999999998</v>
      </c>
      <c r="N41" s="30">
        <f>E41*M41</f>
        <v>0</v>
      </c>
      <c r="O41" s="31">
        <v>0</v>
      </c>
      <c r="P41" s="31" t="s">
        <v>89</v>
      </c>
      <c r="V41" s="34" t="s">
        <v>69</v>
      </c>
      <c r="X41" s="28" t="s">
        <v>159</v>
      </c>
      <c r="Y41" s="28" t="s">
        <v>159</v>
      </c>
      <c r="Z41" s="31" t="s">
        <v>162</v>
      </c>
      <c r="AA41" s="28" t="s">
        <v>89</v>
      </c>
      <c r="AJ41" s="6" t="s">
        <v>163</v>
      </c>
      <c r="AK41" s="6" t="s">
        <v>93</v>
      </c>
    </row>
    <row r="42" spans="1:37">
      <c r="D42" s="62" t="s">
        <v>164</v>
      </c>
      <c r="E42" s="63"/>
      <c r="F42" s="64"/>
      <c r="G42" s="65"/>
      <c r="H42" s="65"/>
      <c r="I42" s="65"/>
      <c r="J42" s="65"/>
      <c r="K42" s="66"/>
      <c r="L42" s="66"/>
      <c r="M42" s="63"/>
      <c r="N42" s="63"/>
      <c r="O42" s="64"/>
      <c r="P42" s="64"/>
      <c r="Q42" s="63"/>
      <c r="R42" s="63"/>
      <c r="S42" s="63"/>
      <c r="T42" s="67"/>
      <c r="U42" s="67"/>
      <c r="V42" s="67" t="s">
        <v>0</v>
      </c>
      <c r="W42" s="68"/>
      <c r="X42" s="64"/>
    </row>
    <row r="43" spans="1:37">
      <c r="D43" s="70" t="s">
        <v>165</v>
      </c>
      <c r="E43" s="71">
        <f>J43</f>
        <v>0</v>
      </c>
      <c r="H43" s="71">
        <f>SUM(H12:H42)</f>
        <v>0</v>
      </c>
      <c r="I43" s="71">
        <f>SUM(I12:I42)</f>
        <v>0</v>
      </c>
      <c r="J43" s="71">
        <f>SUM(J12:J42)</f>
        <v>0</v>
      </c>
      <c r="L43" s="72">
        <f>SUM(L12:L42)</f>
        <v>44.746686969999999</v>
      </c>
      <c r="N43" s="73">
        <f>SUM(N12:N42)</f>
        <v>14.949</v>
      </c>
      <c r="W43" s="35">
        <f>SUM(W12:W42)</f>
        <v>0</v>
      </c>
    </row>
    <row r="45" spans="1:37">
      <c r="B45" s="28" t="s">
        <v>166</v>
      </c>
    </row>
    <row r="46" spans="1:37" ht="25.5">
      <c r="A46" s="26">
        <v>18</v>
      </c>
      <c r="B46" s="27" t="s">
        <v>85</v>
      </c>
      <c r="C46" s="28" t="s">
        <v>167</v>
      </c>
      <c r="D46" s="29" t="s">
        <v>168</v>
      </c>
      <c r="E46" s="30">
        <v>8.0850000000000009</v>
      </c>
      <c r="F46" s="31" t="s">
        <v>118</v>
      </c>
      <c r="H46" s="32">
        <f>ROUND(E46*G46,2)</f>
        <v>0</v>
      </c>
      <c r="J46" s="32">
        <f>ROUND(E46*G46,2)</f>
        <v>0</v>
      </c>
      <c r="K46" s="33">
        <v>1.8907700000000001</v>
      </c>
      <c r="L46" s="33">
        <f>E46*K46</f>
        <v>15.286875450000002</v>
      </c>
      <c r="N46" s="30">
        <f>E46*M46</f>
        <v>0</v>
      </c>
      <c r="O46" s="31">
        <v>0</v>
      </c>
      <c r="P46" s="31" t="s">
        <v>89</v>
      </c>
      <c r="V46" s="34" t="s">
        <v>70</v>
      </c>
      <c r="X46" s="28" t="s">
        <v>169</v>
      </c>
      <c r="Y46" s="28" t="s">
        <v>167</v>
      </c>
      <c r="Z46" s="31" t="s">
        <v>170</v>
      </c>
      <c r="AJ46" s="6" t="s">
        <v>92</v>
      </c>
      <c r="AK46" s="6" t="s">
        <v>93</v>
      </c>
    </row>
    <row r="47" spans="1:37">
      <c r="D47" s="62" t="s">
        <v>171</v>
      </c>
      <c r="E47" s="63"/>
      <c r="F47" s="64"/>
      <c r="G47" s="65"/>
      <c r="H47" s="65"/>
      <c r="I47" s="65"/>
      <c r="J47" s="65"/>
      <c r="K47" s="66"/>
      <c r="L47" s="66"/>
      <c r="M47" s="63"/>
      <c r="N47" s="63"/>
      <c r="O47" s="64"/>
      <c r="P47" s="64"/>
      <c r="Q47" s="63"/>
      <c r="R47" s="63"/>
      <c r="S47" s="63"/>
      <c r="T47" s="67"/>
      <c r="U47" s="67"/>
      <c r="V47" s="67" t="s">
        <v>0</v>
      </c>
      <c r="W47" s="68"/>
      <c r="X47" s="64"/>
    </row>
    <row r="48" spans="1:37" ht="25.5">
      <c r="A48" s="26">
        <v>19</v>
      </c>
      <c r="B48" s="27" t="s">
        <v>85</v>
      </c>
      <c r="C48" s="28" t="s">
        <v>172</v>
      </c>
      <c r="D48" s="29" t="s">
        <v>173</v>
      </c>
      <c r="E48" s="30">
        <v>0.19600000000000001</v>
      </c>
      <c r="F48" s="31" t="s">
        <v>118</v>
      </c>
      <c r="H48" s="32">
        <f>ROUND(E48*G48,2)</f>
        <v>0</v>
      </c>
      <c r="J48" s="32">
        <f>ROUND(E48*G48,2)</f>
        <v>0</v>
      </c>
      <c r="K48" s="33">
        <v>2.3543500000000002</v>
      </c>
      <c r="L48" s="33">
        <f>E48*K48</f>
        <v>0.46145260000000005</v>
      </c>
      <c r="N48" s="30">
        <f>E48*M48</f>
        <v>0</v>
      </c>
      <c r="O48" s="31">
        <v>0</v>
      </c>
      <c r="P48" s="31" t="s">
        <v>89</v>
      </c>
      <c r="V48" s="34" t="s">
        <v>70</v>
      </c>
      <c r="X48" s="28" t="s">
        <v>174</v>
      </c>
      <c r="Y48" s="28" t="s">
        <v>172</v>
      </c>
      <c r="Z48" s="31" t="s">
        <v>170</v>
      </c>
      <c r="AJ48" s="6" t="s">
        <v>92</v>
      </c>
      <c r="AK48" s="6" t="s">
        <v>93</v>
      </c>
    </row>
    <row r="49" spans="1:37">
      <c r="D49" s="62" t="s">
        <v>175</v>
      </c>
      <c r="E49" s="63"/>
      <c r="F49" s="64"/>
      <c r="G49" s="65"/>
      <c r="H49" s="65"/>
      <c r="I49" s="65"/>
      <c r="J49" s="65"/>
      <c r="K49" s="66"/>
      <c r="L49" s="66"/>
      <c r="M49" s="63"/>
      <c r="N49" s="63"/>
      <c r="O49" s="64"/>
      <c r="P49" s="64"/>
      <c r="Q49" s="63"/>
      <c r="R49" s="63"/>
      <c r="S49" s="63"/>
      <c r="T49" s="67"/>
      <c r="U49" s="67"/>
      <c r="V49" s="67" t="s">
        <v>0</v>
      </c>
      <c r="W49" s="68"/>
      <c r="X49" s="64"/>
    </row>
    <row r="50" spans="1:37" ht="25.5">
      <c r="A50" s="26">
        <v>20</v>
      </c>
      <c r="B50" s="27" t="s">
        <v>85</v>
      </c>
      <c r="C50" s="28" t="s">
        <v>176</v>
      </c>
      <c r="D50" s="29" t="s">
        <v>177</v>
      </c>
      <c r="E50" s="30">
        <v>1.96</v>
      </c>
      <c r="F50" s="31" t="s">
        <v>97</v>
      </c>
      <c r="H50" s="32">
        <f>ROUND(E50*G50,2)</f>
        <v>0</v>
      </c>
      <c r="J50" s="32">
        <f>ROUND(E50*G50,2)</f>
        <v>0</v>
      </c>
      <c r="K50" s="33">
        <v>5.5000000000000003E-4</v>
      </c>
      <c r="L50" s="33">
        <f>E50*K50</f>
        <v>1.078E-3</v>
      </c>
      <c r="N50" s="30">
        <f>E50*M50</f>
        <v>0</v>
      </c>
      <c r="O50" s="31">
        <v>0</v>
      </c>
      <c r="P50" s="31" t="s">
        <v>89</v>
      </c>
      <c r="V50" s="34" t="s">
        <v>70</v>
      </c>
      <c r="X50" s="28" t="s">
        <v>178</v>
      </c>
      <c r="Y50" s="28" t="s">
        <v>176</v>
      </c>
      <c r="Z50" s="31" t="s">
        <v>170</v>
      </c>
      <c r="AJ50" s="6" t="s">
        <v>92</v>
      </c>
      <c r="AK50" s="6" t="s">
        <v>93</v>
      </c>
    </row>
    <row r="51" spans="1:37">
      <c r="D51" s="62" t="s">
        <v>179</v>
      </c>
      <c r="E51" s="63"/>
      <c r="F51" s="64"/>
      <c r="G51" s="65"/>
      <c r="H51" s="65"/>
      <c r="I51" s="65"/>
      <c r="J51" s="65"/>
      <c r="K51" s="66"/>
      <c r="L51" s="66"/>
      <c r="M51" s="63"/>
      <c r="N51" s="63"/>
      <c r="O51" s="64"/>
      <c r="P51" s="64"/>
      <c r="Q51" s="63"/>
      <c r="R51" s="63"/>
      <c r="S51" s="63"/>
      <c r="T51" s="67"/>
      <c r="U51" s="67"/>
      <c r="V51" s="67" t="s">
        <v>0</v>
      </c>
      <c r="W51" s="68"/>
      <c r="X51" s="64"/>
    </row>
    <row r="52" spans="1:37">
      <c r="D52" s="70" t="s">
        <v>180</v>
      </c>
      <c r="E52" s="71">
        <f>J52</f>
        <v>0</v>
      </c>
      <c r="H52" s="71">
        <f>SUM(H45:H51)</f>
        <v>0</v>
      </c>
      <c r="I52" s="71">
        <f>SUM(I45:I51)</f>
        <v>0</v>
      </c>
      <c r="J52" s="71">
        <f>SUM(J45:J51)</f>
        <v>0</v>
      </c>
      <c r="L52" s="72">
        <f>SUM(L45:L51)</f>
        <v>15.749406050000001</v>
      </c>
      <c r="N52" s="73">
        <f>SUM(N45:N51)</f>
        <v>0</v>
      </c>
      <c r="W52" s="35">
        <f>SUM(W45:W51)</f>
        <v>0</v>
      </c>
    </row>
    <row r="54" spans="1:37">
      <c r="B54" s="28" t="s">
        <v>181</v>
      </c>
    </row>
    <row r="55" spans="1:37">
      <c r="A55" s="26">
        <v>21</v>
      </c>
      <c r="B55" s="27" t="s">
        <v>94</v>
      </c>
      <c r="C55" s="28" t="s">
        <v>182</v>
      </c>
      <c r="D55" s="29" t="s">
        <v>183</v>
      </c>
      <c r="E55" s="30">
        <v>33</v>
      </c>
      <c r="F55" s="31" t="s">
        <v>97</v>
      </c>
      <c r="H55" s="32">
        <f>ROUND(E55*G55,2)</f>
        <v>0</v>
      </c>
      <c r="J55" s="32">
        <f>ROUND(E55*G55,2)</f>
        <v>0</v>
      </c>
      <c r="K55" s="33">
        <v>0.2024</v>
      </c>
      <c r="L55" s="33">
        <f>E55*K55</f>
        <v>6.6791999999999998</v>
      </c>
      <c r="N55" s="30">
        <f>E55*M55</f>
        <v>0</v>
      </c>
      <c r="O55" s="31">
        <v>0</v>
      </c>
      <c r="P55" s="31" t="s">
        <v>89</v>
      </c>
      <c r="V55" s="34" t="s">
        <v>70</v>
      </c>
      <c r="X55" s="28" t="s">
        <v>184</v>
      </c>
      <c r="Y55" s="28" t="s">
        <v>182</v>
      </c>
      <c r="Z55" s="31" t="s">
        <v>185</v>
      </c>
      <c r="AJ55" s="6" t="s">
        <v>92</v>
      </c>
      <c r="AK55" s="6" t="s">
        <v>93</v>
      </c>
    </row>
    <row r="56" spans="1:37">
      <c r="D56" s="62" t="s">
        <v>100</v>
      </c>
      <c r="E56" s="63"/>
      <c r="F56" s="64"/>
      <c r="G56" s="65"/>
      <c r="H56" s="65"/>
      <c r="I56" s="65"/>
      <c r="J56" s="65"/>
      <c r="K56" s="66"/>
      <c r="L56" s="66"/>
      <c r="M56" s="63"/>
      <c r="N56" s="63"/>
      <c r="O56" s="64"/>
      <c r="P56" s="64"/>
      <c r="Q56" s="63"/>
      <c r="R56" s="63"/>
      <c r="S56" s="63"/>
      <c r="T56" s="67"/>
      <c r="U56" s="67"/>
      <c r="V56" s="67" t="s">
        <v>0</v>
      </c>
      <c r="W56" s="68"/>
      <c r="X56" s="64"/>
    </row>
    <row r="57" spans="1:37">
      <c r="A57" s="26">
        <v>22</v>
      </c>
      <c r="B57" s="27" t="s">
        <v>94</v>
      </c>
      <c r="C57" s="28" t="s">
        <v>186</v>
      </c>
      <c r="D57" s="29" t="s">
        <v>187</v>
      </c>
      <c r="E57" s="30">
        <v>33</v>
      </c>
      <c r="F57" s="31" t="s">
        <v>97</v>
      </c>
      <c r="H57" s="32">
        <f>ROUND(E57*G57,2)</f>
        <v>0</v>
      </c>
      <c r="J57" s="32">
        <f>ROUND(E57*G57,2)</f>
        <v>0</v>
      </c>
      <c r="K57" s="33">
        <v>0.36481999999999998</v>
      </c>
      <c r="L57" s="33">
        <f>E57*K57</f>
        <v>12.039059999999999</v>
      </c>
      <c r="N57" s="30">
        <f>E57*M57</f>
        <v>0</v>
      </c>
      <c r="O57" s="31">
        <v>0</v>
      </c>
      <c r="P57" s="31" t="s">
        <v>89</v>
      </c>
      <c r="V57" s="34" t="s">
        <v>70</v>
      </c>
      <c r="X57" s="28" t="s">
        <v>188</v>
      </c>
      <c r="Y57" s="28" t="s">
        <v>186</v>
      </c>
      <c r="Z57" s="31" t="s">
        <v>185</v>
      </c>
      <c r="AJ57" s="6" t="s">
        <v>92</v>
      </c>
      <c r="AK57" s="6" t="s">
        <v>93</v>
      </c>
    </row>
    <row r="58" spans="1:37" ht="25.5">
      <c r="A58" s="26">
        <v>23</v>
      </c>
      <c r="B58" s="27" t="s">
        <v>94</v>
      </c>
      <c r="C58" s="28" t="s">
        <v>189</v>
      </c>
      <c r="D58" s="29" t="s">
        <v>190</v>
      </c>
      <c r="E58" s="30">
        <v>33</v>
      </c>
      <c r="F58" s="31" t="s">
        <v>97</v>
      </c>
      <c r="H58" s="32">
        <f>ROUND(E58*G58,2)</f>
        <v>0</v>
      </c>
      <c r="J58" s="32">
        <f>ROUND(E58*G58,2)</f>
        <v>0</v>
      </c>
      <c r="K58" s="33">
        <v>8.5720000000000005E-2</v>
      </c>
      <c r="L58" s="33">
        <f>E58*K58</f>
        <v>2.8287599999999999</v>
      </c>
      <c r="N58" s="30">
        <f>E58*M58</f>
        <v>0</v>
      </c>
      <c r="O58" s="31">
        <v>0</v>
      </c>
      <c r="P58" s="31" t="s">
        <v>89</v>
      </c>
      <c r="V58" s="34" t="s">
        <v>70</v>
      </c>
      <c r="X58" s="28" t="s">
        <v>191</v>
      </c>
      <c r="Y58" s="28" t="s">
        <v>189</v>
      </c>
      <c r="Z58" s="31" t="s">
        <v>192</v>
      </c>
      <c r="AJ58" s="6" t="s">
        <v>92</v>
      </c>
      <c r="AK58" s="6" t="s">
        <v>93</v>
      </c>
    </row>
    <row r="59" spans="1:37">
      <c r="D59" s="70" t="s">
        <v>193</v>
      </c>
      <c r="E59" s="71">
        <f>J59</f>
        <v>0</v>
      </c>
      <c r="H59" s="71">
        <f>SUM(H54:H58)</f>
        <v>0</v>
      </c>
      <c r="I59" s="71">
        <f>SUM(I54:I58)</f>
        <v>0</v>
      </c>
      <c r="J59" s="71">
        <f>SUM(J54:J58)</f>
        <v>0</v>
      </c>
      <c r="L59" s="72">
        <f>SUM(L54:L58)</f>
        <v>21.54702</v>
      </c>
      <c r="N59" s="73">
        <f>SUM(N54:N58)</f>
        <v>0</v>
      </c>
      <c r="W59" s="35">
        <f>SUM(W54:W58)</f>
        <v>0</v>
      </c>
    </row>
    <row r="61" spans="1:37">
      <c r="B61" s="28" t="s">
        <v>194</v>
      </c>
    </row>
    <row r="62" spans="1:37" ht="25.5">
      <c r="A62" s="26">
        <v>24</v>
      </c>
      <c r="B62" s="27" t="s">
        <v>85</v>
      </c>
      <c r="C62" s="28" t="s">
        <v>195</v>
      </c>
      <c r="D62" s="29" t="s">
        <v>196</v>
      </c>
      <c r="E62" s="30">
        <v>1</v>
      </c>
      <c r="F62" s="31" t="s">
        <v>197</v>
      </c>
      <c r="H62" s="32">
        <f t="shared" ref="H62:H77" si="0">ROUND(E62*G62,2)</f>
        <v>0</v>
      </c>
      <c r="J62" s="32">
        <f t="shared" ref="J62:J77" si="1">ROUND(E62*G62,2)</f>
        <v>0</v>
      </c>
      <c r="K62" s="33">
        <v>6.9750000000000006E-2</v>
      </c>
      <c r="L62" s="33">
        <f t="shared" ref="L62:L77" si="2">E62*K62</f>
        <v>6.9750000000000006E-2</v>
      </c>
      <c r="N62" s="30">
        <f t="shared" ref="N62:N77" si="3">E62*M62</f>
        <v>0</v>
      </c>
      <c r="O62" s="31">
        <v>0</v>
      </c>
      <c r="P62" s="31" t="s">
        <v>89</v>
      </c>
      <c r="V62" s="34" t="s">
        <v>70</v>
      </c>
      <c r="X62" s="28" t="s">
        <v>198</v>
      </c>
      <c r="Y62" s="28" t="s">
        <v>195</v>
      </c>
      <c r="Z62" s="31" t="s">
        <v>170</v>
      </c>
      <c r="AJ62" s="6" t="s">
        <v>92</v>
      </c>
      <c r="AK62" s="6" t="s">
        <v>93</v>
      </c>
    </row>
    <row r="63" spans="1:37" ht="38.25">
      <c r="A63" s="26">
        <v>25</v>
      </c>
      <c r="B63" s="27" t="s">
        <v>85</v>
      </c>
      <c r="C63" s="28" t="s">
        <v>199</v>
      </c>
      <c r="D63" s="29" t="s">
        <v>200</v>
      </c>
      <c r="E63" s="30">
        <v>1</v>
      </c>
      <c r="F63" s="31" t="s">
        <v>110</v>
      </c>
      <c r="H63" s="32">
        <f t="shared" si="0"/>
        <v>0</v>
      </c>
      <c r="J63" s="32">
        <f t="shared" si="1"/>
        <v>0</v>
      </c>
      <c r="K63" s="33">
        <v>1.3500000000000001E-3</v>
      </c>
      <c r="L63" s="33">
        <f t="shared" si="2"/>
        <v>1.3500000000000001E-3</v>
      </c>
      <c r="N63" s="30">
        <f t="shared" si="3"/>
        <v>0</v>
      </c>
      <c r="O63" s="31">
        <v>0</v>
      </c>
      <c r="P63" s="31" t="s">
        <v>89</v>
      </c>
      <c r="V63" s="34" t="s">
        <v>70</v>
      </c>
      <c r="X63" s="28" t="s">
        <v>201</v>
      </c>
      <c r="Y63" s="28" t="s">
        <v>199</v>
      </c>
      <c r="Z63" s="31" t="s">
        <v>170</v>
      </c>
      <c r="AJ63" s="6" t="s">
        <v>92</v>
      </c>
      <c r="AK63" s="6" t="s">
        <v>93</v>
      </c>
    </row>
    <row r="64" spans="1:37">
      <c r="A64" s="26">
        <v>26</v>
      </c>
      <c r="B64" s="27" t="s">
        <v>85</v>
      </c>
      <c r="C64" s="28" t="s">
        <v>202</v>
      </c>
      <c r="D64" s="29" t="s">
        <v>203</v>
      </c>
      <c r="E64" s="30">
        <v>1</v>
      </c>
      <c r="F64" s="31" t="s">
        <v>197</v>
      </c>
      <c r="H64" s="32">
        <f t="shared" si="0"/>
        <v>0</v>
      </c>
      <c r="J64" s="32">
        <f t="shared" si="1"/>
        <v>0</v>
      </c>
      <c r="K64" s="33">
        <v>1.4219599999999999</v>
      </c>
      <c r="L64" s="33">
        <f t="shared" si="2"/>
        <v>1.4219599999999999</v>
      </c>
      <c r="N64" s="30">
        <f t="shared" si="3"/>
        <v>0</v>
      </c>
      <c r="O64" s="31">
        <v>0</v>
      </c>
      <c r="P64" s="31" t="s">
        <v>89</v>
      </c>
      <c r="V64" s="34" t="s">
        <v>70</v>
      </c>
      <c r="X64" s="28" t="s">
        <v>204</v>
      </c>
      <c r="Y64" s="28" t="s">
        <v>202</v>
      </c>
      <c r="Z64" s="31" t="s">
        <v>170</v>
      </c>
      <c r="AJ64" s="6" t="s">
        <v>92</v>
      </c>
      <c r="AK64" s="6" t="s">
        <v>93</v>
      </c>
    </row>
    <row r="65" spans="1:37">
      <c r="A65" s="26">
        <v>27</v>
      </c>
      <c r="B65" s="27" t="s">
        <v>85</v>
      </c>
      <c r="C65" s="28" t="s">
        <v>205</v>
      </c>
      <c r="D65" s="29" t="s">
        <v>206</v>
      </c>
      <c r="E65" s="30">
        <v>1</v>
      </c>
      <c r="F65" s="31" t="s">
        <v>110</v>
      </c>
      <c r="H65" s="32">
        <f t="shared" si="0"/>
        <v>0</v>
      </c>
      <c r="J65" s="32">
        <f t="shared" si="1"/>
        <v>0</v>
      </c>
      <c r="K65" s="33">
        <v>1.0300000000000001E-3</v>
      </c>
      <c r="L65" s="33">
        <f t="shared" si="2"/>
        <v>1.0300000000000001E-3</v>
      </c>
      <c r="N65" s="30">
        <f t="shared" si="3"/>
        <v>0</v>
      </c>
      <c r="O65" s="31">
        <v>0</v>
      </c>
      <c r="P65" s="31" t="s">
        <v>89</v>
      </c>
      <c r="V65" s="34" t="s">
        <v>70</v>
      </c>
      <c r="X65" s="28" t="s">
        <v>207</v>
      </c>
      <c r="Y65" s="28" t="s">
        <v>205</v>
      </c>
      <c r="Z65" s="31" t="s">
        <v>170</v>
      </c>
      <c r="AJ65" s="6" t="s">
        <v>92</v>
      </c>
      <c r="AK65" s="6" t="s">
        <v>93</v>
      </c>
    </row>
    <row r="66" spans="1:37" ht="38.25">
      <c r="A66" s="26">
        <v>28</v>
      </c>
      <c r="B66" s="27" t="s">
        <v>85</v>
      </c>
      <c r="C66" s="28" t="s">
        <v>208</v>
      </c>
      <c r="D66" s="29" t="s">
        <v>209</v>
      </c>
      <c r="E66" s="30">
        <v>1</v>
      </c>
      <c r="F66" s="31" t="s">
        <v>197</v>
      </c>
      <c r="H66" s="32">
        <f t="shared" si="0"/>
        <v>0</v>
      </c>
      <c r="J66" s="32">
        <f t="shared" si="1"/>
        <v>0</v>
      </c>
      <c r="K66" s="33">
        <v>2.66E-3</v>
      </c>
      <c r="L66" s="33">
        <f t="shared" si="2"/>
        <v>2.66E-3</v>
      </c>
      <c r="N66" s="30">
        <f t="shared" si="3"/>
        <v>0</v>
      </c>
      <c r="O66" s="31">
        <v>0</v>
      </c>
      <c r="P66" s="31" t="s">
        <v>89</v>
      </c>
      <c r="V66" s="34" t="s">
        <v>70</v>
      </c>
      <c r="X66" s="28" t="s">
        <v>210</v>
      </c>
      <c r="Y66" s="28" t="s">
        <v>208</v>
      </c>
      <c r="Z66" s="31" t="s">
        <v>170</v>
      </c>
      <c r="AJ66" s="6" t="s">
        <v>92</v>
      </c>
      <c r="AK66" s="6" t="s">
        <v>93</v>
      </c>
    </row>
    <row r="67" spans="1:37" ht="25.5">
      <c r="A67" s="26">
        <v>29</v>
      </c>
      <c r="B67" s="27" t="s">
        <v>85</v>
      </c>
      <c r="C67" s="28" t="s">
        <v>211</v>
      </c>
      <c r="D67" s="29" t="s">
        <v>212</v>
      </c>
      <c r="E67" s="30">
        <v>1</v>
      </c>
      <c r="F67" s="31" t="s">
        <v>197</v>
      </c>
      <c r="H67" s="32">
        <f t="shared" si="0"/>
        <v>0</v>
      </c>
      <c r="J67" s="32">
        <f t="shared" si="1"/>
        <v>0</v>
      </c>
      <c r="K67" s="33">
        <v>0.20660000000000001</v>
      </c>
      <c r="L67" s="33">
        <f t="shared" si="2"/>
        <v>0.20660000000000001</v>
      </c>
      <c r="N67" s="30">
        <f t="shared" si="3"/>
        <v>0</v>
      </c>
      <c r="O67" s="31">
        <v>0</v>
      </c>
      <c r="P67" s="31" t="s">
        <v>89</v>
      </c>
      <c r="V67" s="34" t="s">
        <v>70</v>
      </c>
      <c r="X67" s="28" t="s">
        <v>213</v>
      </c>
      <c r="Y67" s="28" t="s">
        <v>211</v>
      </c>
      <c r="Z67" s="31" t="s">
        <v>170</v>
      </c>
      <c r="AJ67" s="6" t="s">
        <v>92</v>
      </c>
      <c r="AK67" s="6" t="s">
        <v>93</v>
      </c>
    </row>
    <row r="68" spans="1:37">
      <c r="A68" s="26">
        <v>30</v>
      </c>
      <c r="B68" s="27" t="s">
        <v>85</v>
      </c>
      <c r="C68" s="28" t="s">
        <v>214</v>
      </c>
      <c r="D68" s="29" t="s">
        <v>215</v>
      </c>
      <c r="E68" s="30">
        <v>10</v>
      </c>
      <c r="F68" s="31" t="s">
        <v>197</v>
      </c>
      <c r="H68" s="32">
        <f t="shared" si="0"/>
        <v>0</v>
      </c>
      <c r="J68" s="32">
        <f t="shared" si="1"/>
        <v>0</v>
      </c>
      <c r="K68" s="33">
        <v>1.4219599999999999</v>
      </c>
      <c r="L68" s="33">
        <f t="shared" si="2"/>
        <v>14.2196</v>
      </c>
      <c r="N68" s="30">
        <f t="shared" si="3"/>
        <v>0</v>
      </c>
      <c r="O68" s="31">
        <v>0</v>
      </c>
      <c r="P68" s="31" t="s">
        <v>89</v>
      </c>
      <c r="V68" s="34" t="s">
        <v>70</v>
      </c>
      <c r="X68" s="28" t="s">
        <v>216</v>
      </c>
      <c r="Y68" s="28" t="s">
        <v>214</v>
      </c>
      <c r="Z68" s="31" t="s">
        <v>170</v>
      </c>
      <c r="AJ68" s="6" t="s">
        <v>92</v>
      </c>
      <c r="AK68" s="6" t="s">
        <v>93</v>
      </c>
    </row>
    <row r="69" spans="1:37" ht="25.5">
      <c r="A69" s="26">
        <v>31</v>
      </c>
      <c r="B69" s="27" t="s">
        <v>85</v>
      </c>
      <c r="C69" s="28" t="s">
        <v>217</v>
      </c>
      <c r="D69" s="29" t="s">
        <v>218</v>
      </c>
      <c r="E69" s="30">
        <v>50</v>
      </c>
      <c r="F69" s="31" t="s">
        <v>110</v>
      </c>
      <c r="H69" s="32">
        <f t="shared" si="0"/>
        <v>0</v>
      </c>
      <c r="J69" s="32">
        <f t="shared" si="1"/>
        <v>0</v>
      </c>
      <c r="L69" s="33">
        <f t="shared" si="2"/>
        <v>0</v>
      </c>
      <c r="N69" s="30">
        <f t="shared" si="3"/>
        <v>0</v>
      </c>
      <c r="O69" s="31">
        <v>0</v>
      </c>
      <c r="P69" s="31" t="s">
        <v>89</v>
      </c>
      <c r="V69" s="34" t="s">
        <v>70</v>
      </c>
      <c r="X69" s="28" t="s">
        <v>219</v>
      </c>
      <c r="Y69" s="28" t="s">
        <v>217</v>
      </c>
      <c r="Z69" s="31" t="s">
        <v>170</v>
      </c>
      <c r="AJ69" s="6" t="s">
        <v>92</v>
      </c>
      <c r="AK69" s="6" t="s">
        <v>93</v>
      </c>
    </row>
    <row r="70" spans="1:37" ht="25.5">
      <c r="A70" s="26">
        <v>32</v>
      </c>
      <c r="B70" s="27" t="s">
        <v>85</v>
      </c>
      <c r="C70" s="28" t="s">
        <v>220</v>
      </c>
      <c r="D70" s="29" t="s">
        <v>221</v>
      </c>
      <c r="E70" s="30">
        <v>50</v>
      </c>
      <c r="F70" s="31" t="s">
        <v>110</v>
      </c>
      <c r="H70" s="32">
        <f t="shared" si="0"/>
        <v>0</v>
      </c>
      <c r="J70" s="32">
        <f t="shared" si="1"/>
        <v>0</v>
      </c>
      <c r="L70" s="33">
        <f t="shared" si="2"/>
        <v>0</v>
      </c>
      <c r="N70" s="30">
        <f t="shared" si="3"/>
        <v>0</v>
      </c>
      <c r="O70" s="31">
        <v>0</v>
      </c>
      <c r="P70" s="31" t="s">
        <v>89</v>
      </c>
      <c r="V70" s="34" t="s">
        <v>70</v>
      </c>
      <c r="X70" s="28" t="s">
        <v>222</v>
      </c>
      <c r="Y70" s="28" t="s">
        <v>220</v>
      </c>
      <c r="Z70" s="31" t="s">
        <v>170</v>
      </c>
      <c r="AJ70" s="6" t="s">
        <v>92</v>
      </c>
      <c r="AK70" s="6" t="s">
        <v>93</v>
      </c>
    </row>
    <row r="71" spans="1:37">
      <c r="A71" s="26">
        <v>33</v>
      </c>
      <c r="B71" s="27" t="s">
        <v>85</v>
      </c>
      <c r="C71" s="28" t="s">
        <v>223</v>
      </c>
      <c r="D71" s="29" t="s">
        <v>224</v>
      </c>
      <c r="E71" s="30">
        <v>4</v>
      </c>
      <c r="F71" s="31" t="s">
        <v>197</v>
      </c>
      <c r="H71" s="32">
        <f t="shared" si="0"/>
        <v>0</v>
      </c>
      <c r="J71" s="32">
        <f t="shared" si="1"/>
        <v>0</v>
      </c>
      <c r="K71" s="33">
        <v>2.75E-2</v>
      </c>
      <c r="L71" s="33">
        <f t="shared" si="2"/>
        <v>0.11</v>
      </c>
      <c r="N71" s="30">
        <f t="shared" si="3"/>
        <v>0</v>
      </c>
      <c r="O71" s="31">
        <v>0</v>
      </c>
      <c r="P71" s="31" t="s">
        <v>89</v>
      </c>
      <c r="V71" s="34" t="s">
        <v>70</v>
      </c>
      <c r="X71" s="28" t="s">
        <v>223</v>
      </c>
      <c r="Y71" s="28" t="s">
        <v>223</v>
      </c>
      <c r="Z71" s="31" t="s">
        <v>225</v>
      </c>
      <c r="AJ71" s="6" t="s">
        <v>92</v>
      </c>
      <c r="AK71" s="6" t="s">
        <v>93</v>
      </c>
    </row>
    <row r="72" spans="1:37">
      <c r="A72" s="26">
        <v>34</v>
      </c>
      <c r="B72" s="27" t="s">
        <v>85</v>
      </c>
      <c r="C72" s="28" t="s">
        <v>226</v>
      </c>
      <c r="D72" s="29" t="s">
        <v>227</v>
      </c>
      <c r="E72" s="30">
        <v>4</v>
      </c>
      <c r="F72" s="31" t="s">
        <v>197</v>
      </c>
      <c r="H72" s="32">
        <f t="shared" si="0"/>
        <v>0</v>
      </c>
      <c r="J72" s="32">
        <f t="shared" si="1"/>
        <v>0</v>
      </c>
      <c r="K72" s="33">
        <v>3.9030000000000002E-2</v>
      </c>
      <c r="L72" s="33">
        <f t="shared" si="2"/>
        <v>0.15612000000000001</v>
      </c>
      <c r="N72" s="30">
        <f t="shared" si="3"/>
        <v>0</v>
      </c>
      <c r="O72" s="31">
        <v>0</v>
      </c>
      <c r="P72" s="31" t="s">
        <v>89</v>
      </c>
      <c r="V72" s="34" t="s">
        <v>70</v>
      </c>
      <c r="X72" s="28" t="s">
        <v>226</v>
      </c>
      <c r="Y72" s="28" t="s">
        <v>226</v>
      </c>
      <c r="Z72" s="31" t="s">
        <v>170</v>
      </c>
      <c r="AJ72" s="6" t="s">
        <v>92</v>
      </c>
      <c r="AK72" s="6" t="s">
        <v>93</v>
      </c>
    </row>
    <row r="73" spans="1:37">
      <c r="A73" s="26">
        <v>35</v>
      </c>
      <c r="B73" s="27" t="s">
        <v>85</v>
      </c>
      <c r="C73" s="28" t="s">
        <v>228</v>
      </c>
      <c r="D73" s="29" t="s">
        <v>229</v>
      </c>
      <c r="E73" s="30">
        <v>10</v>
      </c>
      <c r="F73" s="31" t="s">
        <v>197</v>
      </c>
      <c r="H73" s="32">
        <f t="shared" si="0"/>
        <v>0</v>
      </c>
      <c r="J73" s="32">
        <f t="shared" si="1"/>
        <v>0</v>
      </c>
      <c r="K73" s="33">
        <v>3.9030000000000002E-2</v>
      </c>
      <c r="L73" s="33">
        <f t="shared" si="2"/>
        <v>0.39030000000000004</v>
      </c>
      <c r="N73" s="30">
        <f t="shared" si="3"/>
        <v>0</v>
      </c>
      <c r="O73" s="31">
        <v>0</v>
      </c>
      <c r="P73" s="31" t="s">
        <v>89</v>
      </c>
      <c r="V73" s="34" t="s">
        <v>70</v>
      </c>
      <c r="X73" s="28" t="s">
        <v>230</v>
      </c>
      <c r="Y73" s="28" t="s">
        <v>228</v>
      </c>
      <c r="Z73" s="31" t="s">
        <v>170</v>
      </c>
      <c r="AJ73" s="6" t="s">
        <v>92</v>
      </c>
      <c r="AK73" s="6" t="s">
        <v>93</v>
      </c>
    </row>
    <row r="74" spans="1:37">
      <c r="A74" s="26">
        <v>36</v>
      </c>
      <c r="B74" s="27" t="s">
        <v>85</v>
      </c>
      <c r="C74" s="28" t="s">
        <v>231</v>
      </c>
      <c r="D74" s="29" t="s">
        <v>232</v>
      </c>
      <c r="E74" s="30">
        <v>1</v>
      </c>
      <c r="F74" s="31" t="s">
        <v>197</v>
      </c>
      <c r="H74" s="32">
        <f t="shared" si="0"/>
        <v>0</v>
      </c>
      <c r="J74" s="32">
        <f t="shared" si="1"/>
        <v>0</v>
      </c>
      <c r="K74" s="33">
        <v>3.9030000000000002E-2</v>
      </c>
      <c r="L74" s="33">
        <f t="shared" si="2"/>
        <v>3.9030000000000002E-2</v>
      </c>
      <c r="N74" s="30">
        <f t="shared" si="3"/>
        <v>0</v>
      </c>
      <c r="O74" s="31">
        <v>0</v>
      </c>
      <c r="P74" s="31" t="s">
        <v>89</v>
      </c>
      <c r="V74" s="34" t="s">
        <v>70</v>
      </c>
      <c r="X74" s="28" t="s">
        <v>233</v>
      </c>
      <c r="Y74" s="28" t="s">
        <v>231</v>
      </c>
      <c r="Z74" s="31" t="s">
        <v>170</v>
      </c>
      <c r="AJ74" s="6" t="s">
        <v>92</v>
      </c>
      <c r="AK74" s="6" t="s">
        <v>93</v>
      </c>
    </row>
    <row r="75" spans="1:37">
      <c r="A75" s="26">
        <v>37</v>
      </c>
      <c r="B75" s="27" t="s">
        <v>85</v>
      </c>
      <c r="C75" s="28" t="s">
        <v>234</v>
      </c>
      <c r="D75" s="29" t="s">
        <v>235</v>
      </c>
      <c r="E75" s="30">
        <v>4</v>
      </c>
      <c r="F75" s="31" t="s">
        <v>197</v>
      </c>
      <c r="H75" s="32">
        <f t="shared" si="0"/>
        <v>0</v>
      </c>
      <c r="J75" s="32">
        <f t="shared" si="1"/>
        <v>0</v>
      </c>
      <c r="K75" s="33">
        <v>3.9030000000000002E-2</v>
      </c>
      <c r="L75" s="33">
        <f t="shared" si="2"/>
        <v>0.15612000000000001</v>
      </c>
      <c r="N75" s="30">
        <f t="shared" si="3"/>
        <v>0</v>
      </c>
      <c r="O75" s="31">
        <v>0</v>
      </c>
      <c r="P75" s="31" t="s">
        <v>89</v>
      </c>
      <c r="V75" s="34" t="s">
        <v>70</v>
      </c>
      <c r="X75" s="28" t="s">
        <v>236</v>
      </c>
      <c r="Y75" s="28" t="s">
        <v>234</v>
      </c>
      <c r="Z75" s="31" t="s">
        <v>170</v>
      </c>
      <c r="AJ75" s="6" t="s">
        <v>92</v>
      </c>
      <c r="AK75" s="6" t="s">
        <v>93</v>
      </c>
    </row>
    <row r="76" spans="1:37">
      <c r="A76" s="75">
        <v>38</v>
      </c>
      <c r="B76" s="76" t="s">
        <v>85</v>
      </c>
      <c r="C76" s="77" t="s">
        <v>237</v>
      </c>
      <c r="D76" s="78" t="s">
        <v>238</v>
      </c>
      <c r="E76" s="79">
        <v>4</v>
      </c>
      <c r="F76" s="80" t="s">
        <v>197</v>
      </c>
      <c r="H76" s="32">
        <f t="shared" si="0"/>
        <v>0</v>
      </c>
      <c r="J76" s="32">
        <f t="shared" si="1"/>
        <v>0</v>
      </c>
      <c r="K76" s="33">
        <v>2.75E-2</v>
      </c>
      <c r="L76" s="33">
        <f t="shared" si="2"/>
        <v>0.11</v>
      </c>
      <c r="N76" s="30">
        <f t="shared" si="3"/>
        <v>0</v>
      </c>
      <c r="O76" s="31">
        <v>0</v>
      </c>
      <c r="P76" s="31" t="s">
        <v>89</v>
      </c>
      <c r="V76" s="34" t="s">
        <v>70</v>
      </c>
      <c r="X76" s="28" t="s">
        <v>237</v>
      </c>
      <c r="Y76" s="28" t="s">
        <v>237</v>
      </c>
      <c r="Z76" s="31" t="s">
        <v>225</v>
      </c>
      <c r="AJ76" s="6" t="s">
        <v>92</v>
      </c>
      <c r="AK76" s="6" t="s">
        <v>93</v>
      </c>
    </row>
    <row r="77" spans="1:37" ht="25.5">
      <c r="A77" s="26">
        <v>39</v>
      </c>
      <c r="B77" s="27" t="s">
        <v>85</v>
      </c>
      <c r="C77" s="28" t="s">
        <v>239</v>
      </c>
      <c r="D77" s="29" t="s">
        <v>240</v>
      </c>
      <c r="E77" s="30">
        <v>4</v>
      </c>
      <c r="F77" s="31" t="s">
        <v>197</v>
      </c>
      <c r="H77" s="32">
        <f t="shared" si="0"/>
        <v>0</v>
      </c>
      <c r="J77" s="32">
        <f t="shared" si="1"/>
        <v>0</v>
      </c>
      <c r="K77" s="33">
        <v>7.0200000000000002E-3</v>
      </c>
      <c r="L77" s="33">
        <f t="shared" si="2"/>
        <v>2.8080000000000001E-2</v>
      </c>
      <c r="N77" s="30">
        <f t="shared" si="3"/>
        <v>0</v>
      </c>
      <c r="O77" s="31">
        <v>0</v>
      </c>
      <c r="P77" s="31" t="s">
        <v>89</v>
      </c>
      <c r="V77" s="34" t="s">
        <v>70</v>
      </c>
      <c r="X77" s="28" t="s">
        <v>241</v>
      </c>
      <c r="Y77" s="28" t="s">
        <v>239</v>
      </c>
      <c r="Z77" s="31" t="s">
        <v>170</v>
      </c>
      <c r="AJ77" s="6" t="s">
        <v>92</v>
      </c>
      <c r="AK77" s="6" t="s">
        <v>93</v>
      </c>
    </row>
    <row r="78" spans="1:37">
      <c r="D78" s="70" t="s">
        <v>242</v>
      </c>
      <c r="E78" s="71">
        <f>J78</f>
        <v>0</v>
      </c>
      <c r="H78" s="71">
        <f>SUM(H61:H77)</f>
        <v>0</v>
      </c>
      <c r="I78" s="71">
        <f>SUM(I61:I77)</f>
        <v>0</v>
      </c>
      <c r="J78" s="71">
        <f>SUM(J61:J77)</f>
        <v>0</v>
      </c>
      <c r="L78" s="72">
        <f>SUM(L61:L77)</f>
        <v>16.912600000000001</v>
      </c>
      <c r="N78" s="73">
        <f>SUM(N61:N77)</f>
        <v>0</v>
      </c>
      <c r="W78" s="35">
        <f>SUM(W61:W77)</f>
        <v>0</v>
      </c>
    </row>
    <row r="80" spans="1:37">
      <c r="B80" s="28" t="s">
        <v>243</v>
      </c>
    </row>
    <row r="81" spans="1:37" ht="25.5">
      <c r="A81" s="26">
        <v>40</v>
      </c>
      <c r="B81" s="27" t="s">
        <v>244</v>
      </c>
      <c r="C81" s="28" t="s">
        <v>245</v>
      </c>
      <c r="D81" s="29" t="s">
        <v>246</v>
      </c>
      <c r="E81" s="30">
        <v>15</v>
      </c>
      <c r="F81" s="31" t="s">
        <v>247</v>
      </c>
      <c r="H81" s="32">
        <f>ROUND(E81*G81,2)</f>
        <v>0</v>
      </c>
      <c r="J81" s="32">
        <f>ROUND(E81*G81,2)</f>
        <v>0</v>
      </c>
      <c r="L81" s="33">
        <f>E81*K81</f>
        <v>0</v>
      </c>
      <c r="N81" s="30">
        <f>E81*M81</f>
        <v>0</v>
      </c>
      <c r="O81" s="31">
        <v>0</v>
      </c>
      <c r="P81" s="31" t="s">
        <v>89</v>
      </c>
      <c r="V81" s="34" t="s">
        <v>70</v>
      </c>
      <c r="X81" s="28" t="s">
        <v>245</v>
      </c>
      <c r="Y81" s="28" t="s">
        <v>245</v>
      </c>
      <c r="Z81" s="31" t="s">
        <v>99</v>
      </c>
      <c r="AJ81" s="6" t="s">
        <v>92</v>
      </c>
      <c r="AK81" s="6" t="s">
        <v>93</v>
      </c>
    </row>
    <row r="82" spans="1:37" ht="25.5">
      <c r="A82" s="26">
        <v>41</v>
      </c>
      <c r="B82" s="27" t="s">
        <v>94</v>
      </c>
      <c r="C82" s="28" t="s">
        <v>248</v>
      </c>
      <c r="D82" s="29" t="s">
        <v>249</v>
      </c>
      <c r="E82" s="30">
        <v>98.956000000000003</v>
      </c>
      <c r="F82" s="31" t="s">
        <v>161</v>
      </c>
      <c r="H82" s="32">
        <f>ROUND(E82*G82,2)</f>
        <v>0</v>
      </c>
      <c r="J82" s="32">
        <f>ROUND(E82*G82,2)</f>
        <v>0</v>
      </c>
      <c r="L82" s="33">
        <f>E82*K82</f>
        <v>0</v>
      </c>
      <c r="N82" s="30">
        <f>E82*M82</f>
        <v>0</v>
      </c>
      <c r="O82" s="31">
        <v>0</v>
      </c>
      <c r="P82" s="31" t="s">
        <v>89</v>
      </c>
      <c r="V82" s="34" t="s">
        <v>70</v>
      </c>
      <c r="X82" s="28" t="s">
        <v>250</v>
      </c>
      <c r="Y82" s="28" t="s">
        <v>248</v>
      </c>
      <c r="Z82" s="31" t="s">
        <v>192</v>
      </c>
      <c r="AJ82" s="6" t="s">
        <v>92</v>
      </c>
      <c r="AK82" s="6" t="s">
        <v>93</v>
      </c>
    </row>
    <row r="83" spans="1:37" ht="25.5">
      <c r="A83" s="26">
        <v>42</v>
      </c>
      <c r="B83" s="27" t="s">
        <v>85</v>
      </c>
      <c r="C83" s="28" t="s">
        <v>251</v>
      </c>
      <c r="D83" s="29" t="s">
        <v>252</v>
      </c>
      <c r="E83" s="30">
        <v>98.956000000000003</v>
      </c>
      <c r="F83" s="31" t="s">
        <v>161</v>
      </c>
      <c r="H83" s="32">
        <f>ROUND(E83*G83,2)</f>
        <v>0</v>
      </c>
      <c r="J83" s="32">
        <f>ROUND(E83*G83,2)</f>
        <v>0</v>
      </c>
      <c r="L83" s="33">
        <f>E83*K83</f>
        <v>0</v>
      </c>
      <c r="N83" s="30">
        <f>E83*M83</f>
        <v>0</v>
      </c>
      <c r="O83" s="31">
        <v>0</v>
      </c>
      <c r="P83" s="31" t="s">
        <v>89</v>
      </c>
      <c r="V83" s="34" t="s">
        <v>70</v>
      </c>
      <c r="X83" s="28" t="s">
        <v>253</v>
      </c>
      <c r="Y83" s="28" t="s">
        <v>251</v>
      </c>
      <c r="Z83" s="31" t="s">
        <v>170</v>
      </c>
      <c r="AJ83" s="6" t="s">
        <v>92</v>
      </c>
      <c r="AK83" s="6" t="s">
        <v>93</v>
      </c>
    </row>
    <row r="84" spans="1:37">
      <c r="D84" s="70" t="s">
        <v>254</v>
      </c>
      <c r="E84" s="71">
        <f>J84</f>
        <v>0</v>
      </c>
      <c r="H84" s="71">
        <f>SUM(H80:H83)</f>
        <v>0</v>
      </c>
      <c r="I84" s="71">
        <f>SUM(I80:I83)</f>
        <v>0</v>
      </c>
      <c r="J84" s="71">
        <f>SUM(J80:J83)</f>
        <v>0</v>
      </c>
      <c r="L84" s="72">
        <f>SUM(L80:L83)</f>
        <v>0</v>
      </c>
      <c r="N84" s="73">
        <f>SUM(N80:N83)</f>
        <v>0</v>
      </c>
      <c r="W84" s="35">
        <f>SUM(W80:W83)</f>
        <v>0</v>
      </c>
    </row>
    <row r="86" spans="1:37">
      <c r="D86" s="70" t="s">
        <v>255</v>
      </c>
      <c r="E86" s="71">
        <f>J86</f>
        <v>0</v>
      </c>
      <c r="H86" s="71">
        <f>+H43+H52+H59+H78+H84</f>
        <v>0</v>
      </c>
      <c r="I86" s="71">
        <f>+I43+I52+I59+I78+I84</f>
        <v>0</v>
      </c>
      <c r="J86" s="71">
        <f>+J43+J52+J59+J78+J84</f>
        <v>0</v>
      </c>
      <c r="L86" s="72">
        <f>+L43+L52+L59+L78+L84</f>
        <v>98.955713020000005</v>
      </c>
      <c r="N86" s="73">
        <f>+N43+N52+N59+N78+N84</f>
        <v>14.949</v>
      </c>
      <c r="W86" s="35">
        <f>+W43+W52+W59+W78+W84</f>
        <v>0</v>
      </c>
    </row>
    <row r="88" spans="1:37">
      <c r="D88" s="74" t="s">
        <v>256</v>
      </c>
      <c r="E88" s="71">
        <f>J88</f>
        <v>0</v>
      </c>
      <c r="H88" s="71">
        <f>+H86</f>
        <v>0</v>
      </c>
      <c r="I88" s="71">
        <f>+I86</f>
        <v>0</v>
      </c>
      <c r="J88" s="71">
        <f>+J86</f>
        <v>0</v>
      </c>
      <c r="L88" s="72">
        <f>+L86</f>
        <v>98.955713020000005</v>
      </c>
      <c r="N88" s="73">
        <f>+N86</f>
        <v>14.949</v>
      </c>
      <c r="W88" s="35">
        <f>+W86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/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257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Jakubov</cp:lastModifiedBy>
  <cp:revision>0</cp:revision>
  <cp:lastPrinted>2016-04-18T11:45:00Z</cp:lastPrinted>
  <dcterms:created xsi:type="dcterms:W3CDTF">1999-04-06T07:39:00Z</dcterms:created>
  <dcterms:modified xsi:type="dcterms:W3CDTF">2026-05-11T11:56:15Z</dcterms:modified>
</cp:coreProperties>
</file>